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<sst xmlns="http://schemas.openxmlformats.org/spreadsheetml/2006/main" count="44" uniqueCount="22">
  <si>
    <t>评审情况表（第二包）</t>
  </si>
  <si>
    <t xml:space="preserve">项目名称  </t>
  </si>
  <si>
    <t>项目编号</t>
  </si>
  <si>
    <t>评审时间</t>
  </si>
  <si>
    <t>序号</t>
  </si>
  <si>
    <t>供应商名称</t>
  </si>
  <si>
    <t>是否通过资格性审查</t>
  </si>
  <si>
    <t>是否通过响应程度等审查</t>
  </si>
  <si>
    <t>未通过原因</t>
  </si>
  <si>
    <t>各项平均得分</t>
  </si>
  <si>
    <t>平均得分汇总
(100分)</t>
  </si>
  <si>
    <t>评审结果</t>
  </si>
  <si>
    <t>报价
（10分）</t>
  </si>
  <si>
    <t>服务方案
（48分）</t>
  </si>
  <si>
    <t>售后服务方案（32分）</t>
  </si>
  <si>
    <t>履约能力（10分）</t>
  </si>
  <si>
    <t>是</t>
  </si>
  <si>
    <t>/</t>
  </si>
  <si>
    <t>第一成交候选供应商：成都祥和康科技有限公司
报价折扣：97.00%（大写：百分之玖拾柒）
第二成交候选供应商：四川康达和瑞医疗科技有限公司
报价折扣：97.50%（大写：百分之玖拾柒点伍）
第三成交候选供应商：重庆林胜生物科技有限公司
报价折扣：97.00%（大写：百分之玖拾柒）</t>
  </si>
  <si>
    <t>否</t>
  </si>
  <si>
    <t>报价不符合采购文件要求</t>
  </si>
  <si>
    <t>授权书未签字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</si>
</sst>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仿宋"/>
      <family val="3"/>
      <charset val="134"/>
    </font>
    <font>
      <sz val="12"/>
      <name val="仿宋"/>
      <family val="3"/>
      <charset val="134"/>
    </font>
    <font>
      <sz val="14"/>
      <name val="仿宋"/>
      <family val="3"/>
      <charset val="134"/>
    </font>
    <font>
      <sz val="12"/>
      <color rgb="FF191F25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1"/>
      <name val="仿宋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L-2025-0158%20&#23500;&#39034;&#21439;&#20154;&#27665;&#21307;&#38498;&#32791;&#26448;&#37197;&#36865;&#26381;&#21153;&#39033;&#30446;\&#24320;&#26631;&#34920;&#26684;\&#31532;&#19968;&#21253;\&#65288;&#30923;&#21830;&#65289;&#24320;&#26631;&#34920;&#266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L-2025-0158%20&#23500;&#39034;&#21439;&#20154;&#27665;&#21307;&#38498;&#32791;&#26448;&#37197;&#36865;&#26381;&#21153;&#39033;&#30446;\&#24320;&#26631;&#34920;&#26684;\&#31532;&#20108;&#21253;\&#65288;&#30923;&#21830;&#65289;&#24320;&#26631;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报名及保证金一览表"/>
      <sheetName val="递交响应文件"/>
      <sheetName val="评标委员会签到表"/>
      <sheetName val="评审组长推选函"/>
      <sheetName val="文件密封性"/>
      <sheetName val="专家纪律"/>
      <sheetName val="资格性"/>
      <sheetName val="资格性审查报告"/>
      <sheetName val="磋商记录表"/>
      <sheetName val="磋商实质性变动通知（若实质性变动）"/>
      <sheetName val="澄清函"/>
      <sheetName val="放弃函"/>
      <sheetName val="未通过确认表"/>
      <sheetName val="报价一览表 "/>
      <sheetName val="项目评分表（技术专家）"/>
      <sheetName val="项目评分表（经济专家）"/>
      <sheetName val="项目评分表（法律专家）"/>
      <sheetName val="评分汇总表"/>
      <sheetName val="评审委员会复核表"/>
      <sheetName val="评审报告回执单"/>
      <sheetName val="项目复核报告"/>
      <sheetName val="评审情况表"/>
      <sheetName val="反馈表"/>
      <sheetName val="采购项目终止论证意见"/>
    </sheetNames>
    <sheetDataSet>
      <sheetData sheetId="0">
        <row r="1">
          <cell r="A1" t="str">
            <v>富顺县人民医院耗材配送服务项目</v>
          </cell>
        </row>
        <row r="2">
          <cell r="A2" t="str">
            <v>SCHL-2025-0158</v>
          </cell>
        </row>
        <row r="4">
          <cell r="A4" t="str">
            <v>2025年09月28日10:00（北京时间）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报名及保证金一览表"/>
      <sheetName val="递交响应文件"/>
      <sheetName val="评标委员会签到表"/>
      <sheetName val="评审组长推选函"/>
      <sheetName val="文件密封性"/>
      <sheetName val="专家纪律"/>
      <sheetName val="资格性"/>
      <sheetName val="资格性审查报告"/>
      <sheetName val="磋商记录表"/>
      <sheetName val="磋商实质性变动通知（若实质性变动）"/>
      <sheetName val="澄清函"/>
      <sheetName val="放弃函"/>
      <sheetName val="未通过确认表"/>
      <sheetName val="报价一览表 "/>
      <sheetName val="项目评分表（技术专家）"/>
      <sheetName val="项目评分表（经济专家）"/>
      <sheetName val="项目评分表（法律专家）"/>
      <sheetName val="评分汇总表"/>
      <sheetName val="评审委员会复核表"/>
      <sheetName val="评审报告回执单"/>
      <sheetName val="项目复核报告"/>
      <sheetName val="评审情况表"/>
      <sheetName val="反馈表"/>
      <sheetName val="采购项目终止论证意见"/>
    </sheetNames>
    <sheetDataSet>
      <sheetData sheetId="0">
        <row r="2">
          <cell r="B2" t="str">
            <v>成都祥和康科技有限公司</v>
          </cell>
        </row>
        <row r="3">
          <cell r="B3" t="str">
            <v>四川康达和瑞医疗科技有限公司</v>
          </cell>
        </row>
        <row r="4">
          <cell r="B4" t="str">
            <v>重庆林胜生物科技有限公司</v>
          </cell>
        </row>
        <row r="5">
          <cell r="B5" t="str">
            <v>四川霖橙医疗科技有限公司</v>
          </cell>
        </row>
        <row r="6">
          <cell r="B6" t="str">
            <v>四川恒翔瑞科技有限公司</v>
          </cell>
        </row>
        <row r="7">
          <cell r="B7" t="str">
            <v>四川省自贡市医药有限公司</v>
          </cell>
        </row>
        <row r="8">
          <cell r="B8" t="str">
            <v>自贡天仁科技有限公司</v>
          </cell>
        </row>
        <row r="9">
          <cell r="B9" t="str">
            <v>四川隆临商贸有限公司</v>
          </cell>
        </row>
        <row r="10">
          <cell r="B10" t="str">
            <v>自贡市景公科技有限公司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4"/>
  <sheetViews>
    <sheetView tabSelected="1" workbookViewId="0">
      <selection activeCell="A1" sqref="$A1:$XFD1048576"/>
    </sheetView>
  </sheetViews>
  <sheetFormatPr defaultColWidth="9" defaultRowHeight="14.25"/>
  <cols>
    <col min="1" max="1" width="5.125" style="1" customWidth="1"/>
    <col min="2" max="2" width="26.625" style="1" customWidth="1"/>
    <col min="3" max="3" width="5.375" style="1" customWidth="1"/>
    <col min="4" max="4" width="5.625" style="1" customWidth="1"/>
    <col min="5" max="5" width="12.125" style="1" customWidth="1"/>
    <col min="6" max="9" width="8.75" style="1" customWidth="1"/>
    <col min="10" max="10" width="8.8" style="1" customWidth="1"/>
    <col min="11" max="11" width="24.75" style="1" customWidth="1"/>
    <col min="12" max="12" width="4.625" style="1" customWidth="1"/>
    <col min="13" max="13" width="5.625" style="1" customWidth="1"/>
    <col min="14" max="14" width="27.375" style="1" customWidth="1"/>
    <col min="15" max="254" width="9" style="1"/>
    <col min="255" max="16384" width="9" style="2"/>
  </cols>
  <sheetData>
    <row r="1" s="1" customFormat="1" ht="39" customHeight="1" spans="1:25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IU1" s="2"/>
      <c r="IV1" s="2"/>
    </row>
    <row r="2" s="1" customFormat="1" ht="46" customHeight="1" spans="1:256">
      <c r="A2" s="4" t="s">
        <v>1</v>
      </c>
      <c r="B2" s="5" t="str">
        <f>[1]Sheet1!A1</f>
        <v>富顺县人民医院耗材配送服务项目</v>
      </c>
      <c r="C2" s="6"/>
      <c r="D2" s="6"/>
      <c r="E2" s="6"/>
      <c r="F2" s="4" t="s">
        <v>2</v>
      </c>
      <c r="G2" s="7" t="str">
        <f>[1]Sheet1!A2</f>
        <v>SCHL-2025-0158</v>
      </c>
      <c r="H2" s="7"/>
      <c r="I2" s="21"/>
      <c r="J2" s="9" t="s">
        <v>3</v>
      </c>
      <c r="K2" s="22" t="str">
        <f>[1]Sheet1!A4</f>
        <v>2025年09月28日10:00（北京时间）</v>
      </c>
      <c r="IU2" s="2"/>
      <c r="IV2" s="2"/>
    </row>
    <row r="3" s="1" customFormat="1" ht="45" customHeight="1" spans="1:256">
      <c r="A3" s="8" t="s">
        <v>4</v>
      </c>
      <c r="B3" s="8" t="s">
        <v>5</v>
      </c>
      <c r="C3" s="8" t="s">
        <v>6</v>
      </c>
      <c r="D3" s="8" t="s">
        <v>7</v>
      </c>
      <c r="E3" s="9" t="s">
        <v>8</v>
      </c>
      <c r="F3" s="10" t="s">
        <v>9</v>
      </c>
      <c r="G3" s="10"/>
      <c r="H3" s="10"/>
      <c r="I3" s="10"/>
      <c r="J3" s="8" t="s">
        <v>10</v>
      </c>
      <c r="K3" s="8" t="s">
        <v>11</v>
      </c>
      <c r="IU3" s="2"/>
      <c r="IV3" s="2"/>
    </row>
    <row r="4" s="1" customFormat="1" ht="45" customHeight="1" spans="1:256">
      <c r="A4" s="8"/>
      <c r="B4" s="8"/>
      <c r="C4" s="8"/>
      <c r="D4" s="8"/>
      <c r="E4" s="9"/>
      <c r="F4" s="11" t="s">
        <v>12</v>
      </c>
      <c r="G4" s="12" t="s">
        <v>13</v>
      </c>
      <c r="H4" s="12" t="s">
        <v>14</v>
      </c>
      <c r="I4" s="11" t="s">
        <v>15</v>
      </c>
      <c r="J4" s="8"/>
      <c r="K4" s="8"/>
      <c r="IU4" s="2"/>
      <c r="IV4" s="2"/>
    </row>
    <row r="5" s="1" customFormat="1" ht="45" customHeight="1" spans="1:256">
      <c r="A5" s="13"/>
      <c r="B5" s="13"/>
      <c r="C5" s="13"/>
      <c r="D5" s="13"/>
      <c r="E5" s="9"/>
      <c r="F5" s="14"/>
      <c r="G5" s="13"/>
      <c r="H5" s="13"/>
      <c r="I5" s="10"/>
      <c r="J5" s="13"/>
      <c r="K5" s="13"/>
      <c r="IU5" s="2"/>
      <c r="IV5" s="2"/>
    </row>
    <row r="6" s="1" customFormat="1" ht="49" customHeight="1" spans="1:256">
      <c r="A6" s="4">
        <v>1</v>
      </c>
      <c r="B6" s="15" t="str">
        <f>[2]Sheet1!B2</f>
        <v>成都祥和康科技有限公司</v>
      </c>
      <c r="C6" s="16" t="s">
        <v>16</v>
      </c>
      <c r="D6" s="16" t="s">
        <v>16</v>
      </c>
      <c r="E6" s="16" t="s">
        <v>17</v>
      </c>
      <c r="F6" s="17">
        <v>10</v>
      </c>
      <c r="G6" s="18">
        <v>43</v>
      </c>
      <c r="H6" s="18">
        <v>30</v>
      </c>
      <c r="I6" s="18">
        <v>10</v>
      </c>
      <c r="J6" s="18">
        <f t="shared" ref="J6:J9" si="0">F6+G6+H6+I6</f>
        <v>93</v>
      </c>
      <c r="K6" s="23" t="s">
        <v>18</v>
      </c>
      <c r="IU6" s="2"/>
      <c r="IV6" s="2"/>
    </row>
    <row r="7" s="1" customFormat="1" ht="49" customHeight="1" spans="1:256">
      <c r="A7" s="4">
        <v>2</v>
      </c>
      <c r="B7" s="15" t="str">
        <f>[2]Sheet1!B3</f>
        <v>四川康达和瑞医疗科技有限公司</v>
      </c>
      <c r="C7" s="16" t="s">
        <v>16</v>
      </c>
      <c r="D7" s="16" t="s">
        <v>16</v>
      </c>
      <c r="E7" s="16" t="s">
        <v>17</v>
      </c>
      <c r="F7" s="19">
        <v>9.95</v>
      </c>
      <c r="G7" s="18">
        <v>43</v>
      </c>
      <c r="H7" s="18">
        <v>29</v>
      </c>
      <c r="I7" s="18">
        <v>10</v>
      </c>
      <c r="J7" s="18">
        <f t="shared" si="0"/>
        <v>91.95</v>
      </c>
      <c r="K7" s="24"/>
      <c r="IU7" s="2"/>
      <c r="IV7" s="2"/>
    </row>
    <row r="8" s="1" customFormat="1" ht="49" customHeight="1" spans="1:256">
      <c r="A8" s="4">
        <v>3</v>
      </c>
      <c r="B8" s="15" t="str">
        <f>[2]Sheet1!B4</f>
        <v>重庆林胜生物科技有限公司</v>
      </c>
      <c r="C8" s="16" t="s">
        <v>16</v>
      </c>
      <c r="D8" s="16" t="s">
        <v>16</v>
      </c>
      <c r="E8" s="16" t="s">
        <v>17</v>
      </c>
      <c r="F8" s="19">
        <v>10</v>
      </c>
      <c r="G8" s="18">
        <v>42</v>
      </c>
      <c r="H8" s="18">
        <v>28</v>
      </c>
      <c r="I8" s="18">
        <v>0</v>
      </c>
      <c r="J8" s="18">
        <f t="shared" si="0"/>
        <v>80</v>
      </c>
      <c r="K8" s="24"/>
      <c r="IU8" s="2"/>
      <c r="IV8" s="2"/>
    </row>
    <row r="9" s="1" customFormat="1" ht="49" customHeight="1" spans="1:256">
      <c r="A9" s="4">
        <v>4</v>
      </c>
      <c r="B9" s="15" t="str">
        <f>[2]Sheet1!B5</f>
        <v>四川霖橙医疗科技有限公司</v>
      </c>
      <c r="C9" s="16" t="s">
        <v>16</v>
      </c>
      <c r="D9" s="16" t="s">
        <v>16</v>
      </c>
      <c r="E9" s="16" t="s">
        <v>17</v>
      </c>
      <c r="F9" s="19">
        <v>9.9</v>
      </c>
      <c r="G9" s="18">
        <v>39</v>
      </c>
      <c r="H9" s="18">
        <v>27</v>
      </c>
      <c r="I9" s="18">
        <v>10</v>
      </c>
      <c r="J9" s="18">
        <f t="shared" si="0"/>
        <v>85.9</v>
      </c>
      <c r="K9" s="24"/>
      <c r="IU9" s="2"/>
      <c r="IV9" s="2"/>
    </row>
    <row r="10" s="1" customFormat="1" ht="49" customHeight="1" spans="1:256">
      <c r="A10" s="4">
        <v>5</v>
      </c>
      <c r="B10" s="15" t="str">
        <f>[2]Sheet1!B6</f>
        <v>四川恒翔瑞科技有限公司</v>
      </c>
      <c r="C10" s="16" t="s">
        <v>16</v>
      </c>
      <c r="D10" s="16" t="s">
        <v>19</v>
      </c>
      <c r="E10" s="20" t="s">
        <v>20</v>
      </c>
      <c r="F10" s="19"/>
      <c r="G10" s="18"/>
      <c r="H10" s="18"/>
      <c r="I10" s="18"/>
      <c r="J10" s="18"/>
      <c r="K10" s="24"/>
      <c r="IU10" s="2"/>
      <c r="IV10" s="2"/>
    </row>
    <row r="11" s="1" customFormat="1" ht="49" customHeight="1" spans="1:256">
      <c r="A11" s="4">
        <v>6</v>
      </c>
      <c r="B11" s="15" t="str">
        <f>[2]Sheet1!B7</f>
        <v>四川省自贡市医药有限公司</v>
      </c>
      <c r="C11" s="16" t="s">
        <v>16</v>
      </c>
      <c r="D11" s="16" t="s">
        <v>16</v>
      </c>
      <c r="E11" s="16" t="s">
        <v>17</v>
      </c>
      <c r="F11" s="19">
        <v>9.9</v>
      </c>
      <c r="G11" s="18">
        <v>43</v>
      </c>
      <c r="H11" s="18">
        <v>29</v>
      </c>
      <c r="I11" s="18">
        <v>10</v>
      </c>
      <c r="J11" s="18">
        <f t="shared" ref="J11:J13" si="1">F11+G11+H11+I11</f>
        <v>91.9</v>
      </c>
      <c r="K11" s="24"/>
      <c r="IU11" s="2"/>
      <c r="IV11" s="2"/>
    </row>
    <row r="12" s="1" customFormat="1" ht="49" customHeight="1" spans="1:256">
      <c r="A12" s="4">
        <v>7</v>
      </c>
      <c r="B12" s="15" t="str">
        <f>[2]Sheet1!B8</f>
        <v>自贡天仁科技有限公司</v>
      </c>
      <c r="C12" s="16" t="s">
        <v>16</v>
      </c>
      <c r="D12" s="16" t="s">
        <v>16</v>
      </c>
      <c r="E12" s="16" t="s">
        <v>17</v>
      </c>
      <c r="F12" s="19">
        <v>9.95</v>
      </c>
      <c r="G12" s="18">
        <v>39</v>
      </c>
      <c r="H12" s="18">
        <v>26</v>
      </c>
      <c r="I12" s="18">
        <v>0</v>
      </c>
      <c r="J12" s="18">
        <f t="shared" si="1"/>
        <v>74.95</v>
      </c>
      <c r="K12" s="24"/>
      <c r="IU12" s="2"/>
      <c r="IV12" s="2"/>
    </row>
    <row r="13" s="1" customFormat="1" ht="49" customHeight="1" spans="1:256">
      <c r="A13" s="4">
        <v>8</v>
      </c>
      <c r="B13" s="15" t="str">
        <f>[2]Sheet1!B9</f>
        <v>四川隆临商贸有限公司</v>
      </c>
      <c r="C13" s="16" t="s">
        <v>16</v>
      </c>
      <c r="D13" s="16" t="s">
        <v>16</v>
      </c>
      <c r="E13" s="16" t="s">
        <v>17</v>
      </c>
      <c r="F13" s="19">
        <v>9.84</v>
      </c>
      <c r="G13" s="18">
        <v>41</v>
      </c>
      <c r="H13" s="18">
        <v>27</v>
      </c>
      <c r="I13" s="18">
        <v>0</v>
      </c>
      <c r="J13" s="18">
        <f t="shared" si="1"/>
        <v>77.84</v>
      </c>
      <c r="K13" s="24"/>
      <c r="IU13" s="2"/>
      <c r="IV13" s="2"/>
    </row>
    <row r="14" s="2" customFormat="1" ht="37.5" spans="1:254">
      <c r="A14" s="4">
        <v>9</v>
      </c>
      <c r="B14" s="15" t="str">
        <f>[2]Sheet1!B10</f>
        <v>自贡市景公科技有限公司</v>
      </c>
      <c r="C14" s="16" t="s">
        <v>19</v>
      </c>
      <c r="D14" s="16" t="s">
        <v>16</v>
      </c>
      <c r="E14" s="20" t="s">
        <v>21</v>
      </c>
      <c r="F14" s="19"/>
      <c r="G14" s="19"/>
      <c r="H14" s="19"/>
      <c r="I14" s="19"/>
      <c r="J14" s="19"/>
      <c r="K14" s="2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</sheetData>
  <mergeCells count="16">
    <mergeCell ref="A1:K1"/>
    <mergeCell ref="B2:E2"/>
    <mergeCell ref="G2:I2"/>
    <mergeCell ref="F3:I3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3:J5"/>
    <mergeCell ref="K3:K5"/>
    <mergeCell ref="K6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彩虹排骨</cp:lastModifiedBy>
  <dcterms:created xsi:type="dcterms:W3CDTF">2025-09-29T11:19:51Z</dcterms:created>
  <dcterms:modified xsi:type="dcterms:W3CDTF">2025-09-29T11:20:06Z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76E7232294544E6780C93AE78595291A_11</vt:lpwstr>
  </property>
  <property fmtid="{D5CDD505-2E9C-101B-9397-08002B2CF9AE}" pid="3" name="KSOProductBuildVer">
    <vt:lpwstr>2052-12.1.0.22529</vt:lpwstr>
  </property>
</Properties>
</file>